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3" i="1"/>
  <c r="F10" i="1" l="1"/>
  <c r="F6" i="1"/>
  <c r="F4" i="1"/>
  <c r="F7" i="1"/>
  <c r="F5" i="1"/>
  <c r="F3" i="1"/>
  <c r="F8" i="1"/>
  <c r="F9" i="1"/>
  <c r="C10" i="1"/>
  <c r="C6" i="1"/>
  <c r="C4" i="1"/>
  <c r="C7" i="1"/>
  <c r="C5" i="1"/>
  <c r="C3" i="1"/>
  <c r="C8" i="1"/>
  <c r="C9" i="1"/>
</calcChain>
</file>

<file path=xl/sharedStrings.xml><?xml version="1.0" encoding="utf-8"?>
<sst xmlns="http://schemas.openxmlformats.org/spreadsheetml/2006/main" count="39" uniqueCount="34">
  <si>
    <t>CỬA HÀNG THỦ CÔNG MỸ NGHỆ</t>
  </si>
  <si>
    <t>STT</t>
  </si>
  <si>
    <t xml:space="preserve">Số phiếu </t>
  </si>
  <si>
    <t>Tên hàng</t>
  </si>
  <si>
    <t>Ngày bán</t>
  </si>
  <si>
    <t>Số lượng</t>
  </si>
  <si>
    <t>Đơn giá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</si>
  <si>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</si>
  <si>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</si>
  <si>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</si>
  <si>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</si>
  <si>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</si>
  <si>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</si>
  <si>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</si>
  <si>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</si>
  <si>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</si>
  <si>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15/09/2018</t>
  </si>
  <si>
    <t>15/07/2018</t>
  </si>
  <si>
    <t>15/08/2018</t>
  </si>
  <si>
    <t>Bảng Đơn Giá</t>
  </si>
  <si>
    <t>Mã hàng</t>
  </si>
  <si>
    <t>Loại 1</t>
  </si>
  <si>
    <t>Loại 2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</si>
  <si>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</si>
  <si>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</si>
  <si>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</si>
  <si>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</si>
  <si>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</si>
  <si>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</si>
  <si>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</si>
  <si>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</si>
  <si>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Bảng thống kê thành tiền</t>
  </si>
  <si>
    <t>Tổng thành tiền</t>
  </si>
  <si>
    <t>Bình 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</si>
</sst>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0" fontId="1" fillId="2" borderId="1" xfId="0" applyFont="1" applyFill="1" applyBorder="1"/>
    <xf numFmtId="3" fontId="0" fillId="0" borderId="1" xfId="0" applyNumberFormat="1" applyBorder="1"/>
    <xf numFmtId="0" fontId="0" fillId="2" borderId="1" xfId="0" applyFill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/>
    </xf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Sheet1!$B$21</c:f>
              <c:strCache>
                <c:ptCount val="1"/>
                <c:pt idx="0">
                  <c:v>Tổng thành tiền</c:v>
                </c:pt>
              </c:strCache>
            </c:strRef>
          </c:tx>
          <c:invertIfNegative val="0"/>
          <c:cat>
            <c:strRef>
              <c:f>Sheet1!$A$22:$A$23</c:f>
              <c:strCache>
                <c:ptCount val="2"/>
                <c:pt idx="0">
                  <c:v>Bình hoa</c:v>
                </c:pt>
                <c:pt idx="1">
                  <c:v>Tranh lá hoa ép</c:v>
                </c:pt>
              </c:strCache>
            </c:strRef>
          </c:cat>
          <c:val>
            <c:numRef>
              <c:f>Sheet1!$B$22:$B$23</c:f>
              <c:numCache>
                <c:formatCode>General</c:formatCode>
                <c:ptCount val="2"/>
                <c:pt idx="0">
                  <c:v>23165413</c:v>
                </c:pt>
                <c:pt idx="1">
                  <c:v>68745413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166464"/>
        <c:axId val="75168000"/>
      </c:barChart>
      <c:catAx>
        <c:axId val="75166464"/>
        <c:scaling>
          <c:orientation val="minMax"/>
        </c:scaling>
        <c:delete val="0"/>
        <c:axPos val="b"/>
        <c:majorTickMark val="out"/>
        <c:minorTickMark val="none"/>
        <c:tickLblPos val="nextTo"/>
        <c:crossAx val="75168000"/>
        <c:crosses val="autoZero"/>
        <c:auto val="1"/>
        <c:lblAlgn val="ctr"/>
        <c:lblOffset val="100"/>
        <c:noMultiLvlLbl val="0"/>
      </c:catAx>
      <c:valAx>
        <c:axId val="751680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51664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485775</xdr:colOff>
      <xdr:row>11</xdr:row>
      <xdr:rowOff>147637</xdr:rowOff>
    </xdr:from>
    <xdr:to>
      <xdr:col>13</xdr:col>
      <xdr:colOff>95250</xdr:colOff>
      <xdr:row>26</xdr:row>
      <xdr:rowOff>33337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G3" sqref="G3"/>
    </sheetView>
  </sheetViews>
  <sheetFormatPr defaultRowHeight="15" x14ac:dyDescent="0.25"/>
  <cols>
    <col min="1" max="3" width="14.5703125" bestFit="1" customWidth="1"/>
    <col min="4" max="4" width="10.7109375" bestFit="1" customWidth="1"/>
    <col min="7" max="7" width="10.42578125" bestFit="1" customWidth="1"/>
  </cols>
  <sheetData>
    <row r="1" spans="1:9" x14ac:dyDescent="0.25">
      <c r="D1" s="7" t="s">
        <v>0</v>
      </c>
      <c r="E1" s="7"/>
      <c r="F1" s="7"/>
      <c r="G1" s="7"/>
      <c r="H1" s="7"/>
      <c r="I1" s="7"/>
    </row>
    <row r="2" spans="1:9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9" x14ac:dyDescent="0.25">
      <c r="A3" s="1">
        <v>7</v>
      </c>
      <c r="B3" s="1" t="s">
        <v>14</v>
      </c>
      <c r="C3" s="1" t="str">
        <f t="shared" ref="C3:C10" si="0">VLOOKUP(MID(B3,3,2),$A$15:$D$18,2,0)</f>
        <v>Tranh lá hoa ép</v>
      </c>
      <c r="D3" s="2">
        <v>43140</v>
      </c>
      <c r="E3" s="11" t="str">
        <f>MID(B3,5,3)</f>
        <v>60</v>
      </c>
      <c r="F3" s="1">
        <f t="shared" ref="F3:F10" si="1">VLOOKUP(MID(B3,3,2),$A$15:$D$18,IF(LEFT(B3,2)="01",3,4),0)</f>
        <v>20000</v>
      </c>
      <c r="G3" s="1"/>
    </row>
    <row r="4" spans="1:9" x14ac:dyDescent="0.25">
      <c r="A4" s="1">
        <v>4</v>
      </c>
      <c r="B4" s="1" t="s">
        <v>11</v>
      </c>
      <c r="C4" s="1" t="str">
        <f t="shared" si="0"/>
        <v>Bình Hoa</v>
      </c>
      <c r="D4" s="2">
        <v>43228</v>
      </c>
      <c r="E4" s="12" t="str">
        <f t="shared" ref="E4:E10" si="2">MID(B4,5,3)</f>
        <v>30</v>
      </c>
      <c r="F4" s="1">
        <f t="shared" si="1"/>
        <v>50000</v>
      </c>
      <c r="G4" s="1"/>
    </row>
    <row r="5" spans="1:9" x14ac:dyDescent="0.25">
      <c r="A5" s="1">
        <v>6</v>
      </c>
      <c r="B5" s="1" t="s">
        <v>13</v>
      </c>
      <c r="C5" s="1" t="str">
        <f t="shared" si="0"/>
        <v>Trống đồng</v>
      </c>
      <c r="D5" s="2">
        <v>43380</v>
      </c>
      <c r="E5" s="12" t="str">
        <f t="shared" si="2"/>
        <v>8</v>
      </c>
      <c r="F5" s="1">
        <f t="shared" si="1"/>
        <v>150000</v>
      </c>
      <c r="G5" s="1"/>
    </row>
    <row r="6" spans="1:9" x14ac:dyDescent="0.25">
      <c r="A6" s="1">
        <v>3</v>
      </c>
      <c r="B6" s="1" t="s">
        <v>10</v>
      </c>
      <c r="C6" s="1" t="str">
        <f t="shared" si="0"/>
        <v>Tranh lá hoa ép</v>
      </c>
      <c r="D6" s="2">
        <v>43381</v>
      </c>
      <c r="E6" s="12" t="str">
        <f t="shared" si="2"/>
        <v>100</v>
      </c>
      <c r="F6" s="1">
        <f t="shared" si="1"/>
        <v>30000</v>
      </c>
      <c r="G6" s="1"/>
    </row>
    <row r="7" spans="1:9" x14ac:dyDescent="0.25">
      <c r="A7" s="1">
        <v>5</v>
      </c>
      <c r="B7" s="1" t="s">
        <v>12</v>
      </c>
      <c r="C7" s="1" t="str">
        <f t="shared" si="0"/>
        <v>Màn tre</v>
      </c>
      <c r="D7" s="1" t="s">
        <v>17</v>
      </c>
      <c r="E7" s="12" t="str">
        <f t="shared" si="2"/>
        <v>12</v>
      </c>
      <c r="F7" s="1">
        <f t="shared" si="1"/>
        <v>55000</v>
      </c>
      <c r="G7" s="1"/>
    </row>
    <row r="8" spans="1:9" x14ac:dyDescent="0.25">
      <c r="A8" s="1">
        <v>8</v>
      </c>
      <c r="B8" s="1" t="s">
        <v>15</v>
      </c>
      <c r="C8" s="1" t="str">
        <f t="shared" si="0"/>
        <v>Trống đồng</v>
      </c>
      <c r="D8" s="1" t="s">
        <v>18</v>
      </c>
      <c r="E8" s="12" t="str">
        <f t="shared" si="2"/>
        <v>15</v>
      </c>
      <c r="F8" s="1">
        <f t="shared" si="1"/>
        <v>190000</v>
      </c>
      <c r="G8" s="1"/>
    </row>
    <row r="9" spans="1:9" x14ac:dyDescent="0.25">
      <c r="A9" s="1">
        <v>1</v>
      </c>
      <c r="B9" s="1" t="s">
        <v>8</v>
      </c>
      <c r="C9" s="1" t="str">
        <f t="shared" si="0"/>
        <v>Bình Hoa</v>
      </c>
      <c r="D9" s="1" t="s">
        <v>16</v>
      </c>
      <c r="E9" s="12" t="str">
        <f t="shared" si="2"/>
        <v>20</v>
      </c>
      <c r="F9" s="1">
        <f t="shared" si="1"/>
        <v>50000</v>
      </c>
      <c r="G9" s="1"/>
    </row>
    <row r="10" spans="1:9" x14ac:dyDescent="0.25">
      <c r="A10" s="1">
        <v>2</v>
      </c>
      <c r="B10" s="1" t="s">
        <v>9</v>
      </c>
      <c r="C10" s="1" t="str">
        <f t="shared" si="0"/>
        <v>Màn tre</v>
      </c>
      <c r="D10" s="1" t="s">
        <v>16</v>
      </c>
      <c r="E10" s="12" t="str">
        <f t="shared" si="2"/>
        <v>8</v>
      </c>
      <c r="F10" s="1">
        <f t="shared" si="1"/>
        <v>55000</v>
      </c>
      <c r="G10" s="1"/>
    </row>
    <row r="12" spans="1:9" x14ac:dyDescent="0.25">
      <c r="A12" s="8" t="s">
        <v>19</v>
      </c>
      <c r="B12" s="9"/>
      <c r="C12" s="9"/>
    </row>
    <row r="13" spans="1:9" x14ac:dyDescent="0.25">
      <c r="A13" s="10" t="s">
        <v>20</v>
      </c>
      <c r="B13" s="10" t="s">
        <v>3</v>
      </c>
      <c r="C13" s="10" t="s">
        <v>6</v>
      </c>
      <c r="D13" s="10"/>
    </row>
    <row r="14" spans="1:9" x14ac:dyDescent="0.25">
      <c r="A14" s="10"/>
      <c r="B14" s="10"/>
      <c r="C14" s="6" t="s">
        <v>21</v>
      </c>
      <c r="D14" s="6" t="s">
        <v>22</v>
      </c>
    </row>
    <row r="15" spans="1:9" x14ac:dyDescent="0.25">
      <c r="A15" s="1" t="s">
        <v>23</v>
      </c>
      <c r="B15" s="1" t="s">
        <v>27</v>
      </c>
      <c r="C15" s="5">
        <v>50000</v>
      </c>
      <c r="D15" s="5">
        <v>45000</v>
      </c>
    </row>
    <row r="16" spans="1:9" x14ac:dyDescent="0.25">
      <c r="A16" s="1" t="s">
        <v>24</v>
      </c>
      <c r="B16" s="1" t="s">
        <v>28</v>
      </c>
      <c r="C16" s="5">
        <v>70000</v>
      </c>
      <c r="D16" s="5">
        <v>55000</v>
      </c>
    </row>
    <row r="17" spans="1:4" x14ac:dyDescent="0.25">
      <c r="A17" s="1" t="s">
        <v>25</v>
      </c>
      <c r="B17" s="1" t="s">
        <v>29</v>
      </c>
      <c r="C17" s="5">
        <v>30000</v>
      </c>
      <c r="D17" s="5">
        <v>20000</v>
      </c>
    </row>
    <row r="18" spans="1:4" x14ac:dyDescent="0.25">
      <c r="A18" s="1" t="s">
        <v>26</v>
      </c>
      <c r="B18" s="1" t="s">
        <v>30</v>
      </c>
      <c r="C18" s="5">
        <v>190000</v>
      </c>
      <c r="D18" s="5">
        <v>150000</v>
      </c>
    </row>
    <row r="20" spans="1:4" x14ac:dyDescent="0.25">
      <c r="A20" s="8" t="s">
        <v>31</v>
      </c>
      <c r="B20" s="9"/>
      <c r="C20" s="9"/>
      <c r="D20" s="9"/>
    </row>
    <row r="21" spans="1:4" x14ac:dyDescent="0.25">
      <c r="A21" s="4" t="s">
        <v>3</v>
      </c>
      <c r="B21" s="3" t="s">
        <v>32</v>
      </c>
    </row>
    <row r="22" spans="1:4" x14ac:dyDescent="0.25">
      <c r="A22" s="1" t="s">
        <v>33</v>
      </c>
      <c r="B22" s="1">
        <v>23165413</v>
      </c>
    </row>
    <row r="23" spans="1:4" x14ac:dyDescent="0.25">
      <c r="A23" s="1" t="s">
        <v>29</v>
      </c>
      <c r="B23" s="1">
        <v>68745413</v>
      </c>
    </row>
  </sheetData>
  <sortState ref="A3:G10">
    <sortCondition ref="D3:D10"/>
  </sortState>
  <mergeCells count="6">
    <mergeCell ref="A20:D20"/>
    <mergeCell ref="D1:I1"/>
    <mergeCell ref="A12:C12"/>
    <mergeCell ref="A13:A14"/>
    <mergeCell ref="B13:B14"/>
    <mergeCell ref="C13:D1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2013-09-30T20:49:53Z</dcterms:modified>
</cp:coreProperties>
</file>